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\MULTI ELETRO LTDA\Iluminação Publica\Agua Doce\2020\"/>
    </mc:Choice>
  </mc:AlternateContent>
  <bookViews>
    <workbookView xWindow="0" yWindow="0" windowWidth="2370" windowHeight="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Plan1!$A$1:$H$39</definedName>
  </definedNames>
  <calcPr calcId="152511"/>
</workbook>
</file>

<file path=xl/calcChain.xml><?xml version="1.0" encoding="utf-8"?>
<calcChain xmlns="http://schemas.openxmlformats.org/spreadsheetml/2006/main">
  <c r="F22" i="1" l="1"/>
  <c r="F17" i="1" l="1"/>
  <c r="F21" i="1"/>
  <c r="F20" i="1"/>
  <c r="F19" i="1"/>
  <c r="F18" i="1"/>
  <c r="F16" i="1"/>
  <c r="F13" i="1"/>
  <c r="F23" i="1" l="1"/>
  <c r="F25" i="1"/>
</calcChain>
</file>

<file path=xl/sharedStrings.xml><?xml version="1.0" encoding="utf-8"?>
<sst xmlns="http://schemas.openxmlformats.org/spreadsheetml/2006/main" count="42" uniqueCount="38">
  <si>
    <t>Item</t>
  </si>
  <si>
    <t>Preço Total</t>
  </si>
  <si>
    <t>Qtde</t>
  </si>
  <si>
    <t>Und</t>
  </si>
  <si>
    <t>Especificação Material</t>
  </si>
  <si>
    <t xml:space="preserve"> </t>
  </si>
  <si>
    <t>Preço/unit.</t>
  </si>
  <si>
    <t xml:space="preserve">      Gerente - Multi Eletro Ltda</t>
  </si>
  <si>
    <t xml:space="preserve">        Aguinaldo Pedro Paggi      </t>
  </si>
  <si>
    <t>Locais de Entrega :Secretaria de Infraestrutura</t>
  </si>
  <si>
    <t>Impostos, Taxas, frete inclusos.</t>
  </si>
  <si>
    <t>und</t>
  </si>
  <si>
    <t xml:space="preserve">Cabo de Cobre 2,5mm² 1KV EPR preto </t>
  </si>
  <si>
    <t xml:space="preserve">Cabo de Cobre 2,5mm² 1KV EPR azul </t>
  </si>
  <si>
    <t xml:space="preserve">Conector Cunha tipo ampactinho para Iluminação Pública </t>
  </si>
  <si>
    <t>Conector de perfuração para Iluminação Pública 16x70-1,5x10mm²</t>
  </si>
  <si>
    <t>peça</t>
  </si>
  <si>
    <t>metros</t>
  </si>
  <si>
    <t xml:space="preserve">Luminária pública corpo em aluminio injetado completa LED </t>
  </si>
  <si>
    <t>Resistência mecânica IK-08, proteção IP 66, padrão Celesc.</t>
  </si>
  <si>
    <t>Fita auta fusão 1000 eaf -1KV 10 metros</t>
  </si>
  <si>
    <t>Fita isolante PVC 0,13X18 mm 20 metros.</t>
  </si>
  <si>
    <t>Total Materiais</t>
  </si>
  <si>
    <t>Mão de obra</t>
  </si>
  <si>
    <t>Anotação responsabilidade técnica /placa obra</t>
  </si>
  <si>
    <t>cjto</t>
  </si>
  <si>
    <t xml:space="preserve">Total </t>
  </si>
  <si>
    <t xml:space="preserve">       MULTI ELETRO ENGENHARIA E CONSTRUÇÃO LTDA</t>
  </si>
  <si>
    <t xml:space="preserve">         Rua Leonardo Spadini, 407, sala 2 - CEP 89665-000</t>
  </si>
  <si>
    <t xml:space="preserve">           Fone/Fax: [49]3 555-3765  -  Centro  -  Capinzal - SC. </t>
  </si>
  <si>
    <t xml:space="preserve">            CNPJ: 04.705.969/0001-19   Insc. Est. 254.326.315</t>
  </si>
  <si>
    <t>eficiência energética mínimo 23000 lúmens,</t>
  </si>
  <si>
    <t>Relação de materiais projeto substituição sistema iluminação existente por luminárias de Led</t>
  </si>
  <si>
    <t xml:space="preserve">Condições de pagamento:  </t>
  </si>
  <si>
    <t>Prazo de Entrega :  31/12/2020</t>
  </si>
  <si>
    <t>Prazo de Vigência:  31/12/2020</t>
  </si>
  <si>
    <t>Validade :31/12/2020</t>
  </si>
  <si>
    <t>no entorno da Praça João Macagnan centro Agua Doce, conforme projeto aprovado Celesc.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</si>
</sst>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 &quot;#,##0.00_);[Red]\(&quot;R$ &quot;#,##0.00\)"/>
  </numFmts>
  <fonts count="19" x14ac:knownFonts="1">
    <font>
      <sz val="10"/>
      <name val="Arial"/>
    </font>
    <font>
      <sz val="12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1"/>
      <name val="Arial"/>
    </font>
    <font>
      <sz val="12"/>
      <name val="Arial"/>
    </font>
    <font>
      <sz val="14"/>
      <name val="Arial Black"/>
      <family val="2"/>
    </font>
    <font>
      <sz val="10"/>
      <name val="Arial Black"/>
      <family val="2"/>
    </font>
    <font>
      <sz val="12"/>
      <name val="Arial Black"/>
      <family val="2"/>
    </font>
    <font>
      <b/>
      <sz val="12"/>
      <name val="Arial"/>
      <family val="2"/>
    </font>
    <font>
      <sz val="16"/>
      <name val="Arial Black"/>
      <family val="2"/>
    </font>
    <font>
      <sz val="16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b/>
      <sz val="12"/>
      <name val="Times New Roman"/>
      <family val="1"/>
    </font>
    <font>
      <sz val="18"/>
      <name val="Arial Blac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2" fillId="0" borderId="0" xfId="0" applyFont="1" applyFill="1" applyBorder="1"/>
    <xf numFmtId="0" fontId="10" fillId="0" borderId="0" xfId="0" applyFont="1"/>
    <xf numFmtId="0" fontId="1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164" fontId="9" fillId="0" borderId="1" xfId="0" applyNumberFormat="1" applyFont="1" applyBorder="1"/>
    <xf numFmtId="164" fontId="9" fillId="0" borderId="1" xfId="0" applyNumberFormat="1" applyFont="1" applyBorder="1" applyAlignment="1">
      <alignment horizontal="center"/>
    </xf>
    <xf numFmtId="0" fontId="16" fillId="0" borderId="2" xfId="0" applyFont="1" applyBorder="1"/>
    <xf numFmtId="0" fontId="16" fillId="0" borderId="4" xfId="0" applyFont="1" applyBorder="1"/>
    <xf numFmtId="0" fontId="1" fillId="0" borderId="5" xfId="0" applyFont="1" applyBorder="1" applyAlignment="1">
      <alignment horizontal="center"/>
    </xf>
    <xf numFmtId="164" fontId="5" fillId="0" borderId="6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5" fillId="0" borderId="3" xfId="0" applyNumberFormat="1" applyFont="1" applyBorder="1"/>
    <xf numFmtId="0" fontId="5" fillId="0" borderId="3" xfId="0" applyFont="1" applyBorder="1"/>
    <xf numFmtId="0" fontId="18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J5" sqref="J5"/>
    </sheetView>
  </sheetViews>
  <sheetFormatPr defaultRowHeight="12.75" x14ac:dyDescent="0.2"/>
  <cols>
    <col min="1" max="1" width="6.42578125" customWidth="1"/>
    <col min="2" max="2" width="64" customWidth="1"/>
    <col min="3" max="3" width="6.28515625" customWidth="1"/>
    <col min="4" max="4" width="7.5703125" customWidth="1"/>
    <col min="5" max="5" width="15.85546875" customWidth="1"/>
    <col min="6" max="6" width="27.7109375" customWidth="1"/>
    <col min="7" max="7" width="0.140625" hidden="1" customWidth="1"/>
    <col min="8" max="8" width="9.140625" hidden="1" customWidth="1"/>
  </cols>
  <sheetData>
    <row r="1" spans="1:8" ht="27" x14ac:dyDescent="0.5">
      <c r="A1" s="1"/>
      <c r="B1" s="36" t="s">
        <v>27</v>
      </c>
      <c r="C1" s="22"/>
      <c r="D1" s="22"/>
      <c r="E1" s="22"/>
      <c r="F1" s="22"/>
      <c r="G1" s="22"/>
      <c r="H1" s="37"/>
    </row>
    <row r="2" spans="1:8" ht="27" x14ac:dyDescent="0.5">
      <c r="A2" s="1"/>
      <c r="B2" s="36" t="s">
        <v>28</v>
      </c>
      <c r="C2" s="22"/>
      <c r="D2" s="22"/>
      <c r="E2" s="22"/>
      <c r="F2" s="22"/>
      <c r="G2" s="22"/>
      <c r="H2" s="37"/>
    </row>
    <row r="3" spans="1:8" ht="27" x14ac:dyDescent="0.5">
      <c r="A3" s="2"/>
      <c r="B3" s="36" t="s">
        <v>29</v>
      </c>
      <c r="C3" s="22"/>
      <c r="D3" s="22"/>
      <c r="E3" s="22"/>
      <c r="F3" s="22"/>
      <c r="G3" s="22"/>
      <c r="H3" s="37"/>
    </row>
    <row r="4" spans="1:8" ht="27" x14ac:dyDescent="0.5">
      <c r="A4" s="2"/>
      <c r="B4" s="36" t="s">
        <v>30</v>
      </c>
      <c r="C4" s="22"/>
      <c r="D4" s="22"/>
      <c r="E4" s="22"/>
      <c r="F4" s="22"/>
      <c r="G4" s="22"/>
      <c r="H4" s="37"/>
    </row>
    <row r="5" spans="1:8" ht="22.5" x14ac:dyDescent="0.45">
      <c r="A5" s="2"/>
      <c r="B5" s="13"/>
      <c r="C5" s="11"/>
      <c r="D5" s="11"/>
      <c r="E5" s="12"/>
      <c r="F5" s="12"/>
      <c r="G5" s="12"/>
    </row>
    <row r="6" spans="1:8" ht="18" x14ac:dyDescent="0.25">
      <c r="A6" s="2"/>
      <c r="B6" s="1"/>
    </row>
    <row r="7" spans="1:8" ht="18" x14ac:dyDescent="0.25">
      <c r="B7" s="1" t="s">
        <v>32</v>
      </c>
      <c r="C7" s="4"/>
      <c r="D7" s="4"/>
      <c r="E7" s="4"/>
      <c r="F7" s="4"/>
    </row>
    <row r="8" spans="1:8" ht="18" x14ac:dyDescent="0.25">
      <c r="B8" s="1" t="s">
        <v>37</v>
      </c>
      <c r="C8" s="4"/>
      <c r="D8" s="4"/>
      <c r="E8" s="4"/>
      <c r="F8" s="4"/>
    </row>
    <row r="9" spans="1:8" ht="18" x14ac:dyDescent="0.25">
      <c r="B9" s="1"/>
      <c r="C9" s="4"/>
      <c r="D9" s="4"/>
      <c r="E9" s="4"/>
      <c r="F9" s="4"/>
    </row>
    <row r="10" spans="1:8" ht="15.75" customHeight="1" x14ac:dyDescent="0.2">
      <c r="A10" s="4"/>
      <c r="B10" s="4" t="s">
        <v>5</v>
      </c>
      <c r="C10" s="4"/>
      <c r="D10" s="4"/>
      <c r="E10" s="4"/>
      <c r="F10" s="4"/>
    </row>
    <row r="11" spans="1:8" ht="0.75" customHeight="1" x14ac:dyDescent="0.2">
      <c r="A11" s="5"/>
      <c r="B11" s="5"/>
      <c r="C11" s="5"/>
      <c r="D11" s="5"/>
      <c r="E11" s="5"/>
      <c r="F11" s="5"/>
    </row>
    <row r="12" spans="1:8" ht="19.5" customHeight="1" x14ac:dyDescent="0.2">
      <c r="A12" s="6" t="s">
        <v>0</v>
      </c>
      <c r="B12" s="5" t="s">
        <v>4</v>
      </c>
      <c r="C12" s="6" t="s">
        <v>2</v>
      </c>
      <c r="D12" s="6" t="s">
        <v>3</v>
      </c>
      <c r="E12" s="6" t="s">
        <v>6</v>
      </c>
      <c r="F12" s="6" t="s">
        <v>1</v>
      </c>
    </row>
    <row r="13" spans="1:8" ht="16.5" customHeight="1" x14ac:dyDescent="0.25">
      <c r="A13" s="24">
        <v>1</v>
      </c>
      <c r="B13" s="25" t="s">
        <v>18</v>
      </c>
      <c r="C13" s="26">
        <v>38</v>
      </c>
      <c r="D13" s="26" t="s">
        <v>11</v>
      </c>
      <c r="E13" s="27">
        <v>1560</v>
      </c>
      <c r="F13" s="28">
        <f t="shared" ref="F13" si="0">E13*C13</f>
        <v>59280</v>
      </c>
    </row>
    <row r="14" spans="1:8" ht="16.5" customHeight="1" x14ac:dyDescent="0.25">
      <c r="A14" s="24"/>
      <c r="B14" s="25" t="s">
        <v>31</v>
      </c>
      <c r="C14" s="26"/>
      <c r="D14" s="26"/>
      <c r="E14" s="27"/>
      <c r="F14" s="28"/>
    </row>
    <row r="15" spans="1:8" ht="16.5" customHeight="1" x14ac:dyDescent="0.25">
      <c r="A15" s="24"/>
      <c r="B15" s="25" t="s">
        <v>19</v>
      </c>
      <c r="C15" s="26"/>
      <c r="D15" s="26"/>
      <c r="E15" s="27"/>
      <c r="F15" s="28"/>
    </row>
    <row r="16" spans="1:8" ht="15.75" x14ac:dyDescent="0.25">
      <c r="A16" s="6">
        <v>2</v>
      </c>
      <c r="B16" s="7" t="s">
        <v>12</v>
      </c>
      <c r="C16" s="8">
        <v>200</v>
      </c>
      <c r="D16" s="8" t="s">
        <v>17</v>
      </c>
      <c r="E16" s="9">
        <v>1.4</v>
      </c>
      <c r="F16" s="10">
        <f t="shared" ref="F16:F22" si="1">E16*C16</f>
        <v>280</v>
      </c>
    </row>
    <row r="17" spans="1:7" ht="15.75" x14ac:dyDescent="0.25">
      <c r="A17" s="6">
        <v>3</v>
      </c>
      <c r="B17" s="7" t="s">
        <v>13</v>
      </c>
      <c r="C17" s="8">
        <v>200</v>
      </c>
      <c r="D17" s="8" t="s">
        <v>17</v>
      </c>
      <c r="E17" s="9">
        <v>1.4</v>
      </c>
      <c r="F17" s="10">
        <f t="shared" si="1"/>
        <v>280</v>
      </c>
    </row>
    <row r="18" spans="1:7" ht="15.75" x14ac:dyDescent="0.25">
      <c r="A18" s="6">
        <v>4</v>
      </c>
      <c r="B18" s="7" t="s">
        <v>14</v>
      </c>
      <c r="C18" s="8">
        <v>100</v>
      </c>
      <c r="D18" s="8" t="s">
        <v>16</v>
      </c>
      <c r="E18" s="9">
        <v>2.96</v>
      </c>
      <c r="F18" s="10">
        <f t="shared" si="1"/>
        <v>296</v>
      </c>
    </row>
    <row r="19" spans="1:7" ht="15.75" x14ac:dyDescent="0.25">
      <c r="A19" s="6">
        <v>5</v>
      </c>
      <c r="B19" s="7" t="s">
        <v>15</v>
      </c>
      <c r="C19" s="8">
        <v>60</v>
      </c>
      <c r="D19" s="8" t="s">
        <v>11</v>
      </c>
      <c r="E19" s="9">
        <v>5</v>
      </c>
      <c r="F19" s="10">
        <f t="shared" si="1"/>
        <v>300</v>
      </c>
    </row>
    <row r="20" spans="1:7" ht="15.75" x14ac:dyDescent="0.25">
      <c r="A20" s="6">
        <v>6</v>
      </c>
      <c r="B20" s="7" t="s">
        <v>20</v>
      </c>
      <c r="C20" s="8">
        <v>7</v>
      </c>
      <c r="D20" s="8" t="s">
        <v>11</v>
      </c>
      <c r="E20" s="9">
        <v>12</v>
      </c>
      <c r="F20" s="10">
        <f t="shared" si="1"/>
        <v>84</v>
      </c>
    </row>
    <row r="21" spans="1:7" ht="15.75" x14ac:dyDescent="0.25">
      <c r="A21" s="6">
        <v>7</v>
      </c>
      <c r="B21" s="7" t="s">
        <v>21</v>
      </c>
      <c r="C21" s="8">
        <v>8</v>
      </c>
      <c r="D21" s="8" t="s">
        <v>11</v>
      </c>
      <c r="E21" s="9">
        <v>5</v>
      </c>
      <c r="F21" s="10">
        <f t="shared" si="1"/>
        <v>40</v>
      </c>
    </row>
    <row r="22" spans="1:7" ht="15.75" x14ac:dyDescent="0.25">
      <c r="A22" s="6">
        <v>25</v>
      </c>
      <c r="B22" s="7" t="s">
        <v>24</v>
      </c>
      <c r="C22" s="8">
        <v>1</v>
      </c>
      <c r="D22" s="8" t="s">
        <v>25</v>
      </c>
      <c r="E22" s="9">
        <v>240</v>
      </c>
      <c r="F22" s="10">
        <f t="shared" si="1"/>
        <v>240</v>
      </c>
    </row>
    <row r="23" spans="1:7" ht="20.25" x14ac:dyDescent="0.3">
      <c r="A23" s="15"/>
      <c r="B23" s="30" t="s">
        <v>22</v>
      </c>
      <c r="C23" s="31"/>
      <c r="D23" s="31"/>
      <c r="E23" s="32"/>
      <c r="F23" s="33">
        <f>F13+F16+F17+F18+F19+F20+F21+F22</f>
        <v>60800</v>
      </c>
      <c r="G23" s="14"/>
    </row>
    <row r="24" spans="1:7" ht="20.25" x14ac:dyDescent="0.3">
      <c r="A24" s="15"/>
      <c r="B24" s="29" t="s">
        <v>23</v>
      </c>
      <c r="C24" s="23"/>
      <c r="D24" s="23"/>
      <c r="E24" s="34"/>
      <c r="F24" s="10">
        <v>10640</v>
      </c>
      <c r="G24" s="14"/>
    </row>
    <row r="25" spans="1:7" ht="19.5" customHeight="1" x14ac:dyDescent="0.3">
      <c r="A25" s="3"/>
      <c r="B25" s="29" t="s">
        <v>26</v>
      </c>
      <c r="C25" s="35"/>
      <c r="D25" s="35"/>
      <c r="E25" s="35"/>
      <c r="F25" s="28">
        <f>F23+F24</f>
        <v>71440</v>
      </c>
      <c r="G25" s="14"/>
    </row>
    <row r="26" spans="1:7" ht="15.75" x14ac:dyDescent="0.25">
      <c r="A26" s="3"/>
      <c r="B26" s="16"/>
      <c r="C26" s="4"/>
      <c r="D26" s="4"/>
      <c r="E26" s="4"/>
      <c r="F26" s="14"/>
      <c r="G26" s="14"/>
    </row>
    <row r="27" spans="1:7" ht="18" x14ac:dyDescent="0.25">
      <c r="A27" s="3"/>
      <c r="B27" s="1" t="s">
        <v>33</v>
      </c>
      <c r="C27" s="4"/>
      <c r="D27" s="4"/>
      <c r="E27" s="4"/>
      <c r="F27" s="14"/>
    </row>
    <row r="28" spans="1:7" ht="18" x14ac:dyDescent="0.25">
      <c r="A28" s="3"/>
      <c r="B28" s="1" t="s">
        <v>34</v>
      </c>
      <c r="C28" s="4"/>
      <c r="D28" s="4"/>
      <c r="E28" s="4"/>
      <c r="F28" s="14"/>
    </row>
    <row r="29" spans="1:7" ht="18" x14ac:dyDescent="0.25">
      <c r="B29" s="1" t="s">
        <v>9</v>
      </c>
      <c r="D29" s="1"/>
      <c r="E29" s="1"/>
    </row>
    <row r="30" spans="1:7" ht="22.5" x14ac:dyDescent="0.45">
      <c r="B30" s="21" t="s">
        <v>35</v>
      </c>
      <c r="D30" s="11"/>
      <c r="E30" s="11"/>
      <c r="F30" s="12"/>
    </row>
    <row r="31" spans="1:7" ht="22.5" x14ac:dyDescent="0.45">
      <c r="B31" s="21" t="s">
        <v>36</v>
      </c>
      <c r="D31" s="11"/>
      <c r="E31" s="11"/>
      <c r="F31" s="12"/>
    </row>
    <row r="32" spans="1:7" ht="18" x14ac:dyDescent="0.25">
      <c r="B32" s="21" t="s">
        <v>10</v>
      </c>
      <c r="D32" s="1"/>
      <c r="E32" s="1"/>
    </row>
    <row r="36" spans="2:6" ht="24.75" x14ac:dyDescent="0.5">
      <c r="D36" s="22" t="s">
        <v>8</v>
      </c>
      <c r="E36" s="11"/>
      <c r="F36" s="12"/>
    </row>
    <row r="37" spans="2:6" ht="24.75" x14ac:dyDescent="0.5">
      <c r="D37" s="22" t="s">
        <v>7</v>
      </c>
      <c r="E37" s="11"/>
      <c r="F37" s="12"/>
    </row>
    <row r="45" spans="2:6" x14ac:dyDescent="0.2">
      <c r="B45" s="17"/>
    </row>
    <row r="46" spans="2:6" x14ac:dyDescent="0.2">
      <c r="B46" s="18"/>
    </row>
    <row r="47" spans="2:6" x14ac:dyDescent="0.2">
      <c r="B47" s="19"/>
    </row>
    <row r="48" spans="2:6" x14ac:dyDescent="0.2">
      <c r="B48" s="19"/>
    </row>
    <row r="49" spans="2:2" x14ac:dyDescent="0.2">
      <c r="B49" s="19"/>
    </row>
    <row r="50" spans="2:2" x14ac:dyDescent="0.2">
      <c r="B50" s="19"/>
    </row>
    <row r="51" spans="2:2" x14ac:dyDescent="0.2">
      <c r="B51" s="19"/>
    </row>
    <row r="52" spans="2:2" x14ac:dyDescent="0.2">
      <c r="B52" s="19"/>
    </row>
    <row r="53" spans="2:2" x14ac:dyDescent="0.2">
      <c r="B53" s="20"/>
    </row>
  </sheetData>
  <phoneticPr fontId="0" type="noConversion"/>
  <printOptions horizontalCentered="1"/>
  <pageMargins left="0.6692913385826772" right="0.27559055118110237" top="0.59055118110236227" bottom="0.55118110236220474" header="0.31496062992125984" footer="0.51181102362204722"/>
  <pageSetup scale="76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Particular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Aguinaldo Paggi</dc:creator>
  <cp:lastModifiedBy>ADM</cp:lastModifiedBy>
  <cp:lastPrinted>2020-02-19T13:05:32Z</cp:lastPrinted>
  <dcterms:created xsi:type="dcterms:W3CDTF">2004-03-04T11:27:22Z</dcterms:created>
  <dcterms:modified xsi:type="dcterms:W3CDTF">2020-10-09T13:48:23Z</dcterms:modified>
</cp:coreProperties>
</file>